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bookViews>
  <sheets>
    <sheet name="SCH-C" sheetId="47" r:id="rId1"/>
    <sheet name="SCH-B" sheetId="46" r:id="rId2"/>
    <sheet name="Sheet1" sheetId="41" r:id="rId3"/>
  </sheets>
  <externalReferences>
    <externalReference r:id="rId4"/>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3" i="46"/>
  <c r="AJ22" i="47" l="1"/>
  <c r="Y20"/>
  <c r="AJ20" s="1"/>
  <c r="Y16"/>
  <c r="AJ16" s="1"/>
  <c r="Y12"/>
  <c r="AJ12" s="1"/>
  <c r="Y8"/>
  <c r="AJ8" s="1"/>
  <c r="AK35" i="46"/>
  <c r="Z33"/>
  <c r="AK33" s="1"/>
  <c r="Z29"/>
  <c r="AK29" s="1"/>
  <c r="Y24"/>
  <c r="AJ24" s="1"/>
  <c r="Z20"/>
  <c r="AK20" s="1"/>
  <c r="Z16"/>
  <c r="AK16" s="1"/>
  <c r="Z12"/>
  <c r="AK12" s="1"/>
  <c r="Z8"/>
  <c r="AK8" s="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<sst xmlns="http://schemas.openxmlformats.org/spreadsheetml/2006/main" count="100" uniqueCount="57">
  <si>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</si>
  <si>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</si>
  <si>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</si>
  <si>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</si>
  <si>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</si>
  <si>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</si>
  <si>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</si>
  <si>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</si>
  <si>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</si>
  <si>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</si>
  <si>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</si>
  <si>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</si>
  <si>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</si>
  <si>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</si>
  <si>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</si>
  <si>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</si>
  <si>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</si>
  <si>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</si>
  <si>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</si>
  <si>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</si>
  <si>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</si>
  <si>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</si>
  <si>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</si>
  <si>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</si>
  <si>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</si>
  <si>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</si>
  <si>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</si>
  <si>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</si>
  <si>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</si>
  <si>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</si>
  <si>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</si>
  <si>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</si>
  <si>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</si>
  <si>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</si>
  <si>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</si>
  <si>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</si>
  <si>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</si>
  <si>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</si>
  <si>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</si>
  <si>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</si>
  <si>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</si>
  <si>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</si>
  <si>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</si>
  <si>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</si>
  <si>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</si>
  <si>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</si>
  <si>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</si>
  <si>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</si>
  <si>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</si>
  <si>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</si>
  <si>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</si>
  <si>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</si>
  <si>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</si>
  <si>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</si>
  <si>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</si>
  <si>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</si>
  <si>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CONSTRUCTION OF FROM SALT MILL TO VILLAGE GHOONO LUND VIA LAIWARI LUND PH-II MILE 1/2-2/4 (2KMS) (CONSTRUCTION OF PROTECTION WALL/CULVERT)</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</si>
</sst>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0" fontId="4" fillId="0" borderId="0" xfId="45" applyFont="1" applyAlignment="1">
      <alignment horizontal="left" vertical="center"/>
    </xf>
    <xf numFmtId="0" fontId="3" fillId="0" borderId="0" xfId="45" applyFont="1" applyAlignment="1">
      <alignment horizontal="center"/>
    </xf>
    <xf numFmtId="0" fontId="2" fillId="0" borderId="0" xfId="45" applyFont="1" applyAlignment="1">
      <alignment horizontal="left" vertical="top" wrapText="1"/>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1" fontId="18" fillId="0" borderId="0" xfId="45" applyNumberFormat="1" applyFont="1" applyAlignment="1">
      <alignment horizontal="right"/>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0" xfId="45" applyFont="1" applyAlignment="1">
      <alignment horizontal="center"/>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xf numFmtId="0" fontId="11" fillId="0" borderId="0" xfId="45" applyFont="1" applyAlignment="1">
      <alignment horizontal="left" vertical="center"/>
    </xf>
    <xf numFmtId="0" fontId="2" fillId="0" borderId="0" xfId="45" applyFont="1" applyAlignment="1">
      <alignment horizontal="left" vertical="center" wrapText="1"/>
    </xf>
    <xf numFmtId="2" fontId="2" fillId="0" borderId="11" xfId="45" applyNumberFormat="1" applyFont="1" applyBorder="1" applyAlignment="1">
      <alignment horizont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0" xfId="45" applyNumberFormat="1" applyFont="1" applyAlignment="1">
      <alignment horizontal="center"/>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tabSelected="1" view="pageBreakPreview" topLeftCell="A19" zoomScaleNormal="75" workbookViewId="0">
      <selection activeCell="Q22" sqref="Q22"/>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50" t="s">
        <v>44</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row>
    <row r="2" spans="1:38" ht="20.25" customHeight="1">
      <c r="A2" s="51" t="s">
        <v>12</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row>
    <row r="3" spans="1:38" ht="58.5" customHeight="1">
      <c r="A3" s="52" t="s">
        <v>56</v>
      </c>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row>
    <row r="4" spans="1:38" ht="13.5" customHeight="1" thickBot="1">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row>
    <row r="5" spans="1:38" ht="20.25" customHeight="1" thickTop="1" thickBot="1">
      <c r="A5" s="32" t="s">
        <v>13</v>
      </c>
      <c r="B5" s="54" t="s">
        <v>3</v>
      </c>
      <c r="C5" s="54"/>
      <c r="D5" s="54"/>
      <c r="E5" s="54"/>
      <c r="F5" s="54"/>
      <c r="G5" s="54"/>
      <c r="H5" s="54"/>
      <c r="I5" s="54"/>
      <c r="J5" s="54"/>
      <c r="K5" s="54"/>
      <c r="L5" s="54"/>
      <c r="M5" s="54"/>
      <c r="N5" s="55" t="s">
        <v>4</v>
      </c>
      <c r="O5" s="56"/>
      <c r="P5" s="56"/>
      <c r="Q5" s="56"/>
      <c r="R5" s="56"/>
      <c r="S5" s="56"/>
      <c r="T5" s="56"/>
      <c r="U5" s="56"/>
      <c r="V5" s="55" t="s">
        <v>5</v>
      </c>
      <c r="W5" s="56"/>
      <c r="X5" s="56"/>
      <c r="Y5" s="56"/>
      <c r="Z5" s="56"/>
      <c r="AA5" s="56"/>
      <c r="AB5" s="57"/>
      <c r="AC5" s="56" t="s">
        <v>6</v>
      </c>
      <c r="AD5" s="56"/>
      <c r="AE5" s="56"/>
      <c r="AF5" s="56"/>
      <c r="AG5" s="56"/>
      <c r="AH5" s="55" t="s">
        <v>7</v>
      </c>
      <c r="AI5" s="56"/>
      <c r="AJ5" s="56"/>
      <c r="AK5" s="56"/>
      <c r="AL5" s="57"/>
    </row>
    <row r="6" spans="1:38" ht="23.25" customHeight="1" thickTop="1">
      <c r="A6" s="22">
        <v>1</v>
      </c>
      <c r="B6" s="58" t="s">
        <v>14</v>
      </c>
      <c r="C6" s="58"/>
      <c r="D6" s="58"/>
      <c r="E6" s="58"/>
      <c r="F6" s="58"/>
      <c r="G6" s="58"/>
      <c r="H6" s="58"/>
      <c r="I6" s="58"/>
      <c r="J6" s="58"/>
      <c r="K6" s="58"/>
      <c r="L6" s="58"/>
      <c r="M6" s="58"/>
      <c r="N6" s="58"/>
      <c r="O6" s="8"/>
      <c r="P6" s="8"/>
      <c r="Q6" s="8"/>
      <c r="R6" s="8"/>
      <c r="S6" s="8"/>
      <c r="T6" s="8"/>
      <c r="U6" s="8"/>
      <c r="V6" s="8"/>
      <c r="W6" s="8"/>
      <c r="X6" s="8"/>
      <c r="Y6" s="8"/>
      <c r="Z6" s="8"/>
      <c r="AA6" s="8"/>
      <c r="AB6" s="8"/>
      <c r="AC6" s="8"/>
      <c r="AD6" s="59"/>
      <c r="AE6" s="59"/>
      <c r="AF6" s="59"/>
      <c r="AG6" s="7"/>
      <c r="AH6" s="7"/>
      <c r="AI6" s="7"/>
      <c r="AJ6" s="7"/>
      <c r="AK6" s="8"/>
      <c r="AL6" s="8"/>
    </row>
    <row r="7" spans="1:38" ht="126.75" customHeight="1">
      <c r="A7" s="6"/>
      <c r="B7" s="60" t="s">
        <v>15</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'[1]P.W. E'!Y9:AB9</f>
        <v>2722.5</v>
      </c>
      <c r="Z8" s="64"/>
      <c r="AA8" s="64"/>
      <c r="AB8" s="64"/>
      <c r="AC8" s="23"/>
      <c r="AD8" s="9" t="s">
        <v>10</v>
      </c>
      <c r="AE8" s="9"/>
      <c r="AF8" s="9"/>
      <c r="AG8" s="9"/>
      <c r="AH8" s="62" t="s">
        <v>0</v>
      </c>
      <c r="AI8" s="62"/>
      <c r="AJ8" s="65">
        <f>N8*Y8/1000</f>
        <v>1633.5</v>
      </c>
      <c r="AK8" s="65"/>
      <c r="AL8" s="65"/>
    </row>
    <row r="9" spans="1:38" ht="44.25" customHeight="1">
      <c r="A9" s="6"/>
      <c r="B9" s="60" t="s">
        <v>52</v>
      </c>
      <c r="C9" s="60"/>
      <c r="D9" s="60"/>
      <c r="E9" s="60"/>
      <c r="F9" s="60"/>
      <c r="G9" s="60"/>
      <c r="H9" s="60"/>
      <c r="I9" s="60"/>
      <c r="J9" s="60"/>
      <c r="K9" s="60"/>
      <c r="L9" s="60"/>
      <c r="M9" s="60"/>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58" t="s">
        <v>39</v>
      </c>
      <c r="C10" s="58"/>
      <c r="D10" s="58"/>
      <c r="E10" s="58"/>
      <c r="F10" s="58"/>
      <c r="G10" s="58"/>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60" t="s">
        <v>40</v>
      </c>
      <c r="C11" s="60"/>
      <c r="D11" s="60"/>
      <c r="E11" s="60"/>
      <c r="F11" s="60"/>
      <c r="G11" s="60"/>
      <c r="H11" s="60"/>
      <c r="I11" s="60"/>
      <c r="J11" s="60"/>
      <c r="K11" s="60"/>
      <c r="L11" s="60"/>
      <c r="M11" s="60"/>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6">
        <v>100</v>
      </c>
      <c r="O12" s="61"/>
      <c r="P12" s="61"/>
      <c r="Q12" s="61"/>
      <c r="R12" s="61"/>
      <c r="S12" s="62" t="s">
        <v>16</v>
      </c>
      <c r="T12" s="62"/>
      <c r="U12" s="9"/>
      <c r="V12" s="63" t="s">
        <v>9</v>
      </c>
      <c r="W12" s="63"/>
      <c r="X12" s="63"/>
      <c r="Y12" s="64">
        <f>'[1]P.W. E'!Y13:AB13</f>
        <v>8122.95</v>
      </c>
      <c r="Z12" s="64"/>
      <c r="AA12" s="64"/>
      <c r="AB12" s="64"/>
      <c r="AC12" s="23"/>
      <c r="AD12" s="9" t="s">
        <v>11</v>
      </c>
      <c r="AE12" s="9"/>
      <c r="AF12" s="9"/>
      <c r="AG12" s="9"/>
      <c r="AH12" s="62" t="s">
        <v>0</v>
      </c>
      <c r="AI12" s="62"/>
      <c r="AJ12" s="66">
        <f>N12*Y12/100</f>
        <v>8122.95</v>
      </c>
      <c r="AK12" s="66"/>
      <c r="AL12" s="66"/>
    </row>
    <row r="13" spans="1:38" ht="45.75" customHeight="1">
      <c r="A13" s="6"/>
      <c r="B13" s="60" t="s">
        <v>53</v>
      </c>
      <c r="C13" s="60"/>
      <c r="D13" s="60"/>
      <c r="E13" s="60"/>
      <c r="F13" s="60"/>
      <c r="G13" s="60"/>
      <c r="H13" s="60"/>
      <c r="I13" s="60"/>
      <c r="J13" s="60"/>
      <c r="K13" s="60"/>
      <c r="L13" s="60"/>
      <c r="M13" s="60"/>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60" t="s">
        <v>18</v>
      </c>
      <c r="C15" s="60"/>
      <c r="D15" s="60"/>
      <c r="E15" s="60"/>
      <c r="F15" s="60"/>
      <c r="G15" s="60"/>
      <c r="H15" s="60"/>
      <c r="I15" s="60"/>
      <c r="J15" s="60"/>
      <c r="K15" s="60"/>
      <c r="L15" s="60"/>
      <c r="M15" s="60"/>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6">
        <v>250</v>
      </c>
      <c r="O16" s="61"/>
      <c r="P16" s="61"/>
      <c r="Q16" s="61"/>
      <c r="R16" s="61"/>
      <c r="S16" s="62" t="s">
        <v>16</v>
      </c>
      <c r="T16" s="62"/>
      <c r="U16" s="9"/>
      <c r="V16" s="63" t="s">
        <v>9</v>
      </c>
      <c r="W16" s="63"/>
      <c r="X16" s="63"/>
      <c r="Y16" s="64">
        <f>'[1]P.W. E'!Y17:AB17</f>
        <v>3127.41</v>
      </c>
      <c r="Z16" s="64"/>
      <c r="AA16" s="64"/>
      <c r="AB16" s="64"/>
      <c r="AC16" s="23"/>
      <c r="AD16" s="9" t="s">
        <v>11</v>
      </c>
      <c r="AE16" s="9"/>
      <c r="AF16" s="9"/>
      <c r="AG16" s="9"/>
      <c r="AH16" s="62" t="s">
        <v>0</v>
      </c>
      <c r="AI16" s="62"/>
      <c r="AJ16" s="66">
        <f>N16*Y16/100</f>
        <v>7818.5249999999996</v>
      </c>
      <c r="AK16" s="66"/>
      <c r="AL16" s="66"/>
    </row>
    <row r="17" spans="1:38" ht="46.5" customHeight="1">
      <c r="A17" s="6"/>
      <c r="B17" s="60" t="s">
        <v>54</v>
      </c>
      <c r="C17" s="60"/>
      <c r="D17" s="60"/>
      <c r="E17" s="60"/>
      <c r="F17" s="60"/>
      <c r="G17" s="60"/>
      <c r="H17" s="60"/>
      <c r="I17" s="60"/>
      <c r="J17" s="60"/>
      <c r="K17" s="60"/>
      <c r="L17" s="60"/>
      <c r="M17" s="60"/>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41</v>
      </c>
      <c r="C18" s="8"/>
      <c r="D18" s="8"/>
      <c r="E18" s="8"/>
      <c r="F18" s="8"/>
      <c r="G18" s="8"/>
      <c r="H18" s="8"/>
      <c r="I18" s="8"/>
      <c r="J18" s="8"/>
      <c r="K18" s="8"/>
      <c r="L18" s="8"/>
      <c r="M18" s="8"/>
    </row>
    <row r="19" spans="1:38" ht="122.25" customHeight="1">
      <c r="B19" s="60" t="s">
        <v>42</v>
      </c>
      <c r="C19" s="60"/>
      <c r="D19" s="60"/>
      <c r="E19" s="60"/>
      <c r="F19" s="60"/>
      <c r="G19" s="60"/>
      <c r="H19" s="60"/>
      <c r="I19" s="60"/>
      <c r="J19" s="60"/>
      <c r="K19" s="60"/>
      <c r="L19" s="60"/>
      <c r="M19" s="60"/>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67">
        <v>281</v>
      </c>
      <c r="O20" s="68"/>
      <c r="P20" s="68"/>
      <c r="Q20" s="68"/>
      <c r="R20" s="68"/>
      <c r="S20" s="69" t="s">
        <v>16</v>
      </c>
      <c r="T20" s="69"/>
      <c r="U20" s="26"/>
      <c r="V20" s="70" t="s">
        <v>9</v>
      </c>
      <c r="W20" s="70"/>
      <c r="X20" s="70"/>
      <c r="Y20" s="75">
        <f>'[1]P.W. E'!Y22:AB22</f>
        <v>12595</v>
      </c>
      <c r="Z20" s="75"/>
      <c r="AA20" s="75"/>
      <c r="AB20" s="75"/>
      <c r="AC20" s="27"/>
      <c r="AD20" s="26" t="s">
        <v>11</v>
      </c>
      <c r="AE20" s="26"/>
      <c r="AF20" s="28"/>
      <c r="AG20" s="28"/>
      <c r="AH20" s="71" t="s">
        <v>0</v>
      </c>
      <c r="AI20" s="71"/>
      <c r="AJ20" s="72">
        <f>N20*Y20/100</f>
        <v>35391.949999999997</v>
      </c>
      <c r="AK20" s="72"/>
      <c r="AL20" s="72"/>
    </row>
    <row r="21" spans="1:38" s="8" customFormat="1" ht="33" customHeight="1">
      <c r="A21" s="6"/>
      <c r="B21" s="60" t="s">
        <v>55</v>
      </c>
      <c r="C21" s="60"/>
      <c r="D21" s="60"/>
      <c r="E21" s="60"/>
      <c r="F21" s="60"/>
      <c r="G21" s="60"/>
      <c r="H21" s="60"/>
      <c r="I21" s="60"/>
      <c r="J21" s="60"/>
      <c r="K21" s="60"/>
      <c r="L21" s="60"/>
      <c r="M21" s="60"/>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73" t="s">
        <v>0</v>
      </c>
      <c r="AG22" s="73"/>
      <c r="AH22" s="73"/>
      <c r="AI22" s="73"/>
      <c r="AJ22" s="74">
        <f>'[1]P.W. E'!AJ23:AL23</f>
        <v>52966.924999999996</v>
      </c>
      <c r="AK22" s="74"/>
      <c r="AL22" s="74"/>
    </row>
  </sheetData>
  <mergeCells count="47">
    <mergeCell ref="AH20:AI20"/>
    <mergeCell ref="AJ20:AL20"/>
    <mergeCell ref="B21:M21"/>
    <mergeCell ref="AF22:AG22"/>
    <mergeCell ref="AH22:AI22"/>
    <mergeCell ref="AJ22:AL22"/>
    <mergeCell ref="Y20:AB20"/>
    <mergeCell ref="B17:M17"/>
    <mergeCell ref="B19:M19"/>
    <mergeCell ref="N20:R20"/>
    <mergeCell ref="S20:T20"/>
    <mergeCell ref="V20:X20"/>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AH8:AI8"/>
    <mergeCell ref="AJ8:AL8"/>
    <mergeCell ref="B9:M9"/>
    <mergeCell ref="B10:G10"/>
    <mergeCell ref="B11:M11"/>
    <mergeCell ref="B6:N6"/>
    <mergeCell ref="AD6:AF6"/>
    <mergeCell ref="B7:M7"/>
    <mergeCell ref="N8:R8"/>
    <mergeCell ref="S8:T8"/>
    <mergeCell ref="V8:X8"/>
    <mergeCell ref="Y8:AB8"/>
    <mergeCell ref="A1:AL1"/>
    <mergeCell ref="A2:AL2"/>
    <mergeCell ref="A3:AL3"/>
    <mergeCell ref="A4:AL4"/>
    <mergeCell ref="B5:M5"/>
    <mergeCell ref="N5:U5"/>
    <mergeCell ref="V5:AB5"/>
    <mergeCell ref="AC5:AG5"/>
    <mergeCell ref="AH5:AL5"/>
  </mergeCells>
  <pageMargins left="0.6" right="0.25" top="0.51" bottom="0.26" header="0.27" footer="0.24"/>
  <pageSetup paperSize="9" scale="8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view="pageBreakPreview" topLeftCell="A31" zoomScaleNormal="75" zoomScaleSheetLayoutView="100" workbookViewId="0">
      <selection activeCell="S7" sqref="S7"/>
    </sheetView>
  </sheetViews>
  <sheetFormatPr defaultRowHeight="12.75"/>
  <cols>
    <col min="1" max="1" width="4.7109375" style="37" customWidth="1"/>
    <col min="2" max="5" width="2.42578125" style="37" customWidth="1"/>
    <col min="6" max="6" width="3" style="37" customWidth="1"/>
    <col min="7" max="7" width="2.5703125" style="37" customWidth="1"/>
    <col min="8" max="14" width="2.42578125" style="37" customWidth="1"/>
    <col min="15" max="15" width="3" style="37" customWidth="1"/>
    <col min="16" max="17" width="2.42578125" style="37" customWidth="1"/>
    <col min="18" max="18" width="3.14062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8" width="2.42578125" style="37" customWidth="1"/>
    <col min="39" max="39" width="5.7109375" style="37" customWidth="1"/>
    <col min="40" max="40" width="1.28515625" style="37" hidden="1" customWidth="1"/>
    <col min="41" max="43" width="2.85546875" style="37" customWidth="1"/>
    <col min="44" max="16384" width="9.140625" style="37"/>
  </cols>
  <sheetData>
    <row r="1" spans="1:42" ht="25.5" customHeight="1">
      <c r="A1" s="50" t="s">
        <v>43</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row>
    <row r="2" spans="1:42" s="2" customFormat="1" ht="20.25" customHeight="1">
      <c r="A2" s="76" t="s">
        <v>19</v>
      </c>
      <c r="B2" s="76"/>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row>
    <row r="3" spans="1:42" s="2" customFormat="1" ht="33" customHeight="1">
      <c r="A3" s="77" t="str">
        <f>'SCH-C'!A3:AL3</f>
        <v>CONSTRUCTION OF FROM SALT MILL TO VILLAGE GHOONO LUND VIA LAIWARI LUND PH-II MILE 1/2-2/4 (2KMS) (CONSTRUCTION OF PROTECTION WALL/CULVERT)</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row>
    <row r="4" spans="1:42" s="2" customFormat="1" ht="16.5" customHeight="1" thickBot="1">
      <c r="A4" s="78"/>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row>
    <row r="5" spans="1:42" s="2" customFormat="1" ht="25.5" customHeight="1" thickTop="1" thickBot="1">
      <c r="A5" s="40" t="s">
        <v>20</v>
      </c>
      <c r="B5" s="79" t="s">
        <v>3</v>
      </c>
      <c r="C5" s="79"/>
      <c r="D5" s="79"/>
      <c r="E5" s="79"/>
      <c r="F5" s="79"/>
      <c r="G5" s="79"/>
      <c r="H5" s="79"/>
      <c r="I5" s="79"/>
      <c r="J5" s="79"/>
      <c r="K5" s="79"/>
      <c r="L5" s="79"/>
      <c r="M5" s="79"/>
      <c r="N5" s="80" t="s">
        <v>4</v>
      </c>
      <c r="O5" s="81"/>
      <c r="P5" s="81"/>
      <c r="Q5" s="81"/>
      <c r="R5" s="81"/>
      <c r="S5" s="81"/>
      <c r="T5" s="81"/>
      <c r="U5" s="81"/>
      <c r="V5" s="82"/>
      <c r="W5" s="80" t="s">
        <v>5</v>
      </c>
      <c r="X5" s="81"/>
      <c r="Y5" s="81"/>
      <c r="Z5" s="81"/>
      <c r="AA5" s="81"/>
      <c r="AB5" s="82"/>
      <c r="AC5" s="81" t="s">
        <v>6</v>
      </c>
      <c r="AD5" s="81"/>
      <c r="AE5" s="81"/>
      <c r="AF5" s="81"/>
      <c r="AG5" s="81"/>
      <c r="AH5" s="81"/>
      <c r="AI5" s="80" t="s">
        <v>7</v>
      </c>
      <c r="AJ5" s="81"/>
      <c r="AK5" s="81"/>
      <c r="AL5" s="81"/>
      <c r="AM5" s="81"/>
      <c r="AN5" s="82"/>
    </row>
    <row r="6" spans="1:42" s="2" customFormat="1" ht="22.5" customHeight="1" thickTop="1">
      <c r="A6" s="3">
        <v>1</v>
      </c>
      <c r="B6" s="83" t="s">
        <v>14</v>
      </c>
      <c r="C6" s="83"/>
      <c r="D6" s="83"/>
      <c r="E6" s="83"/>
      <c r="F6" s="83"/>
      <c r="G6" s="83"/>
      <c r="H6" s="83"/>
      <c r="I6" s="83"/>
      <c r="J6" s="83"/>
      <c r="K6" s="83"/>
      <c r="L6" s="83"/>
      <c r="M6" s="83"/>
      <c r="N6" s="83"/>
      <c r="O6" s="4"/>
      <c r="P6" s="4"/>
      <c r="Q6" s="4"/>
      <c r="R6" s="4"/>
      <c r="S6" s="4"/>
      <c r="T6" s="4"/>
      <c r="U6" s="4"/>
      <c r="V6" s="4"/>
      <c r="W6" s="4"/>
      <c r="X6" s="4"/>
      <c r="Y6" s="4"/>
      <c r="Z6" s="4"/>
      <c r="AA6" s="4"/>
      <c r="AB6" s="4"/>
      <c r="AC6" s="4"/>
      <c r="AD6" s="4"/>
      <c r="AE6" s="78"/>
      <c r="AF6" s="78"/>
      <c r="AG6" s="78"/>
      <c r="AH6" s="5"/>
      <c r="AI6" s="5"/>
      <c r="AJ6" s="5"/>
      <c r="AK6" s="5"/>
      <c r="AL6" s="4"/>
      <c r="AM6" s="4"/>
      <c r="AN6" s="4"/>
    </row>
    <row r="7" spans="1:42" s="42" customFormat="1" ht="119.25" customHeight="1">
      <c r="A7" s="6"/>
      <c r="B7" s="60" t="s">
        <v>21</v>
      </c>
      <c r="C7" s="60"/>
      <c r="D7" s="60"/>
      <c r="E7" s="60"/>
      <c r="F7" s="60"/>
      <c r="G7" s="60"/>
      <c r="H7" s="60"/>
      <c r="I7" s="60"/>
      <c r="J7" s="60"/>
      <c r="K7" s="60"/>
      <c r="L7" s="60"/>
      <c r="M7" s="60"/>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v>3044</v>
      </c>
      <c r="O8" s="61"/>
      <c r="P8" s="61"/>
      <c r="Q8" s="61"/>
      <c r="R8" s="61"/>
      <c r="S8" s="62" t="s">
        <v>16</v>
      </c>
      <c r="T8" s="62"/>
      <c r="U8" s="9"/>
      <c r="V8" s="34"/>
      <c r="W8" s="62" t="s">
        <v>9</v>
      </c>
      <c r="X8" s="62"/>
      <c r="Y8" s="62"/>
      <c r="Z8" s="64">
        <f>[1]CULV.E!Z16</f>
        <v>2722.5</v>
      </c>
      <c r="AA8" s="64"/>
      <c r="AB8" s="64"/>
      <c r="AC8" s="64"/>
      <c r="AD8" s="9"/>
      <c r="AE8" s="9" t="s">
        <v>10</v>
      </c>
      <c r="AF8" s="9"/>
      <c r="AG8" s="9"/>
      <c r="AH8" s="9"/>
      <c r="AI8" s="61" t="s">
        <v>0</v>
      </c>
      <c r="AJ8" s="61"/>
      <c r="AK8" s="66">
        <f>N8*Z8/1000</f>
        <v>8287.2900000000009</v>
      </c>
      <c r="AL8" s="66"/>
      <c r="AM8" s="66"/>
      <c r="AN8" s="66"/>
      <c r="AO8" s="10"/>
    </row>
    <row r="9" spans="1:42" s="42" customFormat="1" ht="60.75" customHeight="1">
      <c r="A9" s="6"/>
      <c r="B9" s="60" t="s">
        <v>45</v>
      </c>
      <c r="C9" s="60"/>
      <c r="D9" s="60"/>
      <c r="E9" s="60"/>
      <c r="F9" s="60"/>
      <c r="G9" s="60"/>
      <c r="H9" s="60"/>
      <c r="I9" s="60"/>
      <c r="J9" s="60"/>
      <c r="K9" s="60"/>
      <c r="L9" s="60"/>
      <c r="M9" s="60"/>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83" t="s">
        <v>22</v>
      </c>
      <c r="C10" s="83"/>
      <c r="D10" s="83"/>
      <c r="E10" s="83"/>
      <c r="F10" s="83"/>
      <c r="G10" s="83"/>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60" t="s">
        <v>23</v>
      </c>
      <c r="C11" s="60"/>
      <c r="D11" s="60"/>
      <c r="E11" s="60"/>
      <c r="F11" s="60"/>
      <c r="G11" s="60"/>
      <c r="H11" s="60"/>
      <c r="I11" s="60"/>
      <c r="J11" s="60"/>
      <c r="K11" s="60"/>
      <c r="L11" s="60"/>
      <c r="M11" s="60"/>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6">
        <v>433</v>
      </c>
      <c r="O12" s="61"/>
      <c r="P12" s="61"/>
      <c r="Q12" s="61"/>
      <c r="R12" s="61"/>
      <c r="S12" s="62" t="s">
        <v>16</v>
      </c>
      <c r="T12" s="62"/>
      <c r="U12" s="9"/>
      <c r="V12" s="34"/>
      <c r="W12" s="62" t="s">
        <v>9</v>
      </c>
      <c r="X12" s="62"/>
      <c r="Y12" s="62"/>
      <c r="Z12" s="64">
        <f>[1]CULV.E!Z26</f>
        <v>9416.2800000000007</v>
      </c>
      <c r="AA12" s="64"/>
      <c r="AB12" s="64"/>
      <c r="AC12" s="64"/>
      <c r="AD12" s="9"/>
      <c r="AE12" s="9" t="s">
        <v>11</v>
      </c>
      <c r="AF12" s="9"/>
      <c r="AG12" s="9"/>
      <c r="AH12" s="9"/>
      <c r="AI12" s="61" t="s">
        <v>0</v>
      </c>
      <c r="AJ12" s="61"/>
      <c r="AK12" s="66">
        <f>N12*Z12/100</f>
        <v>40772.492400000003</v>
      </c>
      <c r="AL12" s="66"/>
      <c r="AM12" s="66"/>
      <c r="AN12" s="66"/>
      <c r="AO12" s="10"/>
    </row>
    <row r="13" spans="1:42" s="42" customFormat="1" ht="45" customHeight="1">
      <c r="A13" s="6"/>
      <c r="B13" s="84" t="s">
        <v>46</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24</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60" t="s">
        <v>25</v>
      </c>
      <c r="C15" s="60"/>
      <c r="D15" s="60"/>
      <c r="E15" s="60"/>
      <c r="F15" s="60"/>
      <c r="G15" s="60"/>
      <c r="H15" s="60"/>
      <c r="I15" s="60"/>
      <c r="J15" s="60"/>
      <c r="K15" s="60"/>
      <c r="L15" s="60"/>
      <c r="M15" s="60"/>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6">
        <v>977</v>
      </c>
      <c r="O16" s="61"/>
      <c r="P16" s="61"/>
      <c r="Q16" s="61"/>
      <c r="R16" s="61"/>
      <c r="S16" s="62" t="s">
        <v>16</v>
      </c>
      <c r="T16" s="62"/>
      <c r="U16" s="9"/>
      <c r="V16" s="34"/>
      <c r="W16" s="62" t="s">
        <v>9</v>
      </c>
      <c r="X16" s="62"/>
      <c r="Y16" s="62"/>
      <c r="Z16" s="64">
        <f>[1]CULV.E!Z48</f>
        <v>11948.36</v>
      </c>
      <c r="AA16" s="64"/>
      <c r="AB16" s="64"/>
      <c r="AC16" s="64"/>
      <c r="AD16" s="9"/>
      <c r="AE16" s="9" t="s">
        <v>11</v>
      </c>
      <c r="AF16" s="9"/>
      <c r="AG16" s="9"/>
      <c r="AH16" s="9"/>
      <c r="AI16" s="61" t="s">
        <v>0</v>
      </c>
      <c r="AJ16" s="61"/>
      <c r="AK16" s="66">
        <f>N16*Z16/100</f>
        <v>116735.47720000001</v>
      </c>
      <c r="AL16" s="66"/>
      <c r="AM16" s="66"/>
      <c r="AN16" s="66"/>
      <c r="AO16" s="10"/>
    </row>
    <row r="17" spans="1:42" s="42" customFormat="1" ht="43.5" customHeight="1">
      <c r="A17" s="6"/>
      <c r="B17" s="60" t="s">
        <v>47</v>
      </c>
      <c r="C17" s="60"/>
      <c r="D17" s="60"/>
      <c r="E17" s="60"/>
      <c r="F17" s="60"/>
      <c r="G17" s="60"/>
      <c r="H17" s="60"/>
      <c r="I17" s="60"/>
      <c r="J17" s="60"/>
      <c r="K17" s="60"/>
      <c r="L17" s="60"/>
      <c r="M17" s="60"/>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26</v>
      </c>
      <c r="C18" s="4"/>
      <c r="D18" s="4"/>
      <c r="E18" s="4"/>
      <c r="F18" s="4"/>
      <c r="G18" s="4"/>
      <c r="H18" s="4"/>
      <c r="I18" s="4"/>
      <c r="J18" s="4"/>
      <c r="K18" s="4"/>
      <c r="L18" s="4"/>
      <c r="M18" s="4"/>
    </row>
    <row r="19" spans="1:42" s="42" customFormat="1" ht="120" customHeight="1">
      <c r="B19" s="60" t="s">
        <v>27</v>
      </c>
      <c r="C19" s="60"/>
      <c r="D19" s="60"/>
      <c r="E19" s="60"/>
      <c r="F19" s="60"/>
      <c r="G19" s="60"/>
      <c r="H19" s="60"/>
      <c r="I19" s="60"/>
      <c r="J19" s="60"/>
      <c r="K19" s="60"/>
      <c r="L19" s="60"/>
      <c r="M19" s="60"/>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66">
        <v>113</v>
      </c>
      <c r="O20" s="61"/>
      <c r="P20" s="61"/>
      <c r="Q20" s="61"/>
      <c r="R20" s="61"/>
      <c r="S20" s="62" t="s">
        <v>16</v>
      </c>
      <c r="T20" s="62"/>
      <c r="U20" s="9"/>
      <c r="V20" s="34"/>
      <c r="W20" s="62" t="s">
        <v>9</v>
      </c>
      <c r="X20" s="62"/>
      <c r="Y20" s="62"/>
      <c r="Z20" s="64">
        <f>[1]CULV.E!Z55</f>
        <v>14429.25</v>
      </c>
      <c r="AA20" s="64"/>
      <c r="AB20" s="64"/>
      <c r="AC20" s="64"/>
      <c r="AD20" s="9"/>
      <c r="AE20" s="9" t="s">
        <v>11</v>
      </c>
      <c r="AF20" s="9"/>
      <c r="AG20" s="9"/>
      <c r="AH20" s="9"/>
      <c r="AI20" s="61" t="s">
        <v>0</v>
      </c>
      <c r="AJ20" s="61"/>
      <c r="AK20" s="66">
        <f>N20*Z20/100</f>
        <v>16305.0525</v>
      </c>
      <c r="AL20" s="66"/>
      <c r="AM20" s="66"/>
      <c r="AN20" s="66"/>
      <c r="AO20" s="10"/>
    </row>
    <row r="21" spans="1:42" s="42" customFormat="1" ht="60.75" customHeight="1">
      <c r="A21" s="6"/>
      <c r="B21" s="60" t="s">
        <v>48</v>
      </c>
      <c r="C21" s="60"/>
      <c r="D21" s="60"/>
      <c r="E21" s="60"/>
      <c r="F21" s="60"/>
      <c r="G21" s="60"/>
      <c r="H21" s="60"/>
      <c r="I21" s="60"/>
      <c r="J21" s="60"/>
      <c r="K21" s="60"/>
      <c r="L21" s="60"/>
      <c r="M21" s="60"/>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28</v>
      </c>
      <c r="C22" s="4"/>
      <c r="D22" s="4"/>
      <c r="E22" s="4"/>
      <c r="F22" s="4"/>
      <c r="G22" s="4"/>
      <c r="H22" s="4"/>
      <c r="I22" s="4"/>
      <c r="J22" s="4"/>
      <c r="K22" s="4"/>
      <c r="L22" s="4"/>
      <c r="M22" s="4"/>
    </row>
    <row r="23" spans="1:42" s="42" customFormat="1" ht="119.25" customHeight="1">
      <c r="B23" s="60" t="s">
        <v>29</v>
      </c>
      <c r="C23" s="60"/>
      <c r="D23" s="60"/>
      <c r="E23" s="60"/>
      <c r="F23" s="60"/>
      <c r="G23" s="60"/>
      <c r="H23" s="60"/>
      <c r="I23" s="60"/>
      <c r="J23" s="60"/>
      <c r="K23" s="60"/>
      <c r="L23" s="60"/>
      <c r="M23" s="60"/>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30</v>
      </c>
      <c r="J24" s="6"/>
      <c r="K24" s="85">
        <v>971.98</v>
      </c>
      <c r="L24" s="85"/>
      <c r="M24" s="85"/>
      <c r="N24" s="85"/>
      <c r="O24" s="31" t="s">
        <v>2</v>
      </c>
      <c r="P24" s="64">
        <v>8.67</v>
      </c>
      <c r="Q24" s="64"/>
      <c r="R24" s="64"/>
      <c r="S24" s="15" t="s">
        <v>31</v>
      </c>
      <c r="T24" s="16"/>
      <c r="U24" s="16"/>
      <c r="V24" s="62" t="s">
        <v>9</v>
      </c>
      <c r="W24" s="62"/>
      <c r="X24" s="62"/>
      <c r="Y24" s="64">
        <f>[1]CULV.E!Y64</f>
        <v>4820.2</v>
      </c>
      <c r="Z24" s="64"/>
      <c r="AA24" s="64"/>
      <c r="AB24" s="64"/>
      <c r="AC24" s="9"/>
      <c r="AD24" s="9" t="s">
        <v>32</v>
      </c>
      <c r="AE24" s="9"/>
      <c r="AF24" s="9"/>
      <c r="AG24" s="9"/>
      <c r="AH24" s="61" t="s">
        <v>0</v>
      </c>
      <c r="AI24" s="61"/>
      <c r="AJ24" s="66">
        <f>P24*Y24</f>
        <v>41791.133999999998</v>
      </c>
      <c r="AK24" s="66"/>
      <c r="AL24" s="66"/>
      <c r="AM24" s="66"/>
      <c r="AN24" s="8"/>
      <c r="AO24" s="8"/>
      <c r="AP24" s="8"/>
    </row>
    <row r="25" spans="1:42" s="42" customFormat="1" ht="16.5" customHeight="1">
      <c r="H25" s="17"/>
      <c r="K25" s="86">
        <v>112</v>
      </c>
      <c r="L25" s="86"/>
      <c r="M25" s="86"/>
      <c r="N25" s="86"/>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7" t="s">
        <v>49</v>
      </c>
      <c r="C26" s="87"/>
      <c r="D26" s="87"/>
      <c r="E26" s="87"/>
      <c r="F26" s="87"/>
      <c r="G26" s="87"/>
      <c r="H26" s="87"/>
      <c r="I26" s="87"/>
      <c r="J26" s="87"/>
      <c r="K26" s="87"/>
      <c r="L26" s="87"/>
      <c r="M26" s="87"/>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33</v>
      </c>
      <c r="C27" s="19"/>
      <c r="D27" s="19"/>
      <c r="E27" s="19"/>
      <c r="F27" s="19"/>
      <c r="G27" s="19"/>
      <c r="H27" s="19"/>
      <c r="I27" s="19"/>
      <c r="J27" s="19"/>
      <c r="K27" s="19"/>
      <c r="L27" s="19"/>
      <c r="M27" s="4"/>
    </row>
    <row r="28" spans="1:42" s="42" customFormat="1" ht="285.75" customHeight="1">
      <c r="B28" s="60" t="s">
        <v>38</v>
      </c>
      <c r="C28" s="60"/>
      <c r="D28" s="60"/>
      <c r="E28" s="60"/>
      <c r="F28" s="60"/>
      <c r="G28" s="60"/>
      <c r="H28" s="60"/>
      <c r="I28" s="60"/>
      <c r="J28" s="60"/>
      <c r="K28" s="60"/>
      <c r="L28" s="60"/>
      <c r="M28" s="60"/>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88">
        <v>284</v>
      </c>
      <c r="Q29" s="62"/>
      <c r="R29" s="62"/>
      <c r="S29" s="62" t="s">
        <v>16</v>
      </c>
      <c r="T29" s="62"/>
      <c r="U29" s="9"/>
      <c r="V29" s="34"/>
      <c r="W29" s="62" t="s">
        <v>9</v>
      </c>
      <c r="X29" s="62"/>
      <c r="Y29" s="62"/>
      <c r="Z29" s="64">
        <f>[1]CULV.E!Z73</f>
        <v>337</v>
      </c>
      <c r="AA29" s="64"/>
      <c r="AB29" s="64"/>
      <c r="AC29" s="64"/>
      <c r="AD29" s="9"/>
      <c r="AE29" s="15" t="s">
        <v>34</v>
      </c>
      <c r="AF29" s="9"/>
      <c r="AG29" s="9"/>
      <c r="AH29" s="9"/>
      <c r="AI29" s="61" t="s">
        <v>0</v>
      </c>
      <c r="AJ29" s="61"/>
      <c r="AK29" s="66">
        <f>P29*Z29</f>
        <v>95708</v>
      </c>
      <c r="AL29" s="66"/>
      <c r="AM29" s="66"/>
      <c r="AN29" s="66"/>
      <c r="AO29" s="10"/>
    </row>
    <row r="30" spans="1:42" s="42" customFormat="1" ht="34.5" customHeight="1">
      <c r="A30" s="6"/>
      <c r="B30" s="60" t="s">
        <v>50</v>
      </c>
      <c r="C30" s="60"/>
      <c r="D30" s="60"/>
      <c r="E30" s="60"/>
      <c r="F30" s="60"/>
      <c r="G30" s="60"/>
      <c r="H30" s="60"/>
      <c r="I30" s="60"/>
      <c r="J30" s="60"/>
      <c r="K30" s="60"/>
      <c r="L30" s="60"/>
      <c r="M30" s="60"/>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83" t="s">
        <v>35</v>
      </c>
      <c r="C31" s="83"/>
      <c r="D31" s="83"/>
      <c r="E31" s="83"/>
      <c r="F31" s="83"/>
      <c r="G31" s="83"/>
      <c r="H31" s="83"/>
      <c r="I31" s="83"/>
      <c r="J31" s="83"/>
      <c r="K31" s="83"/>
      <c r="L31" s="83"/>
      <c r="M31" s="83"/>
      <c r="N31" s="83"/>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60" t="s">
        <v>36</v>
      </c>
      <c r="C32" s="60"/>
      <c r="D32" s="60"/>
      <c r="E32" s="60"/>
      <c r="F32" s="60"/>
      <c r="G32" s="60"/>
      <c r="H32" s="60"/>
      <c r="I32" s="60"/>
      <c r="J32" s="60"/>
      <c r="K32" s="60"/>
      <c r="L32" s="60"/>
      <c r="M32" s="60"/>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6">
        <v>430</v>
      </c>
      <c r="O33" s="61"/>
      <c r="P33" s="61"/>
      <c r="Q33" s="61"/>
      <c r="R33" s="61"/>
      <c r="S33" s="62" t="s">
        <v>8</v>
      </c>
      <c r="T33" s="62"/>
      <c r="U33" s="9"/>
      <c r="V33" s="34"/>
      <c r="W33" s="62" t="s">
        <v>9</v>
      </c>
      <c r="X33" s="62"/>
      <c r="Y33" s="62"/>
      <c r="Z33" s="64">
        <f>[1]CULV.E!Z83</f>
        <v>2283.9299999999998</v>
      </c>
      <c r="AA33" s="64"/>
      <c r="AB33" s="64"/>
      <c r="AC33" s="64"/>
      <c r="AD33" s="9"/>
      <c r="AE33" s="53" t="s">
        <v>37</v>
      </c>
      <c r="AF33" s="53"/>
      <c r="AG33" s="9"/>
      <c r="AH33" s="9"/>
      <c r="AI33" s="91" t="s">
        <v>0</v>
      </c>
      <c r="AJ33" s="91"/>
      <c r="AK33" s="89">
        <f>N33*Z33/100</f>
        <v>9820.8989999999994</v>
      </c>
      <c r="AL33" s="89"/>
      <c r="AM33" s="89"/>
      <c r="AN33" s="89"/>
      <c r="AO33" s="10"/>
    </row>
    <row r="34" spans="1:42" s="42" customFormat="1" ht="54.75" customHeight="1">
      <c r="A34" s="6"/>
      <c r="B34" s="90" t="s">
        <v>51</v>
      </c>
      <c r="C34" s="90"/>
      <c r="D34" s="90"/>
      <c r="E34" s="90"/>
      <c r="F34" s="90"/>
      <c r="G34" s="90"/>
      <c r="H34" s="90"/>
      <c r="I34" s="90"/>
      <c r="J34" s="90"/>
      <c r="K34" s="90"/>
      <c r="L34" s="90"/>
      <c r="M34" s="90"/>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73" t="s">
        <v>0</v>
      </c>
      <c r="AH35" s="73"/>
      <c r="AI35" s="73"/>
      <c r="AJ35" s="73"/>
      <c r="AK35" s="74">
        <f>[1]CULV.E!AK84</f>
        <v>329420.34509999998</v>
      </c>
      <c r="AL35" s="74"/>
      <c r="AM35" s="74"/>
      <c r="AN35" s="7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K33:AN33"/>
    <mergeCell ref="B34:M34"/>
    <mergeCell ref="AG35:AH35"/>
    <mergeCell ref="AI35:AJ35"/>
    <mergeCell ref="AK35:AN35"/>
    <mergeCell ref="N33:R33"/>
    <mergeCell ref="S33:T33"/>
    <mergeCell ref="W33:Y33"/>
    <mergeCell ref="Z33:AC33"/>
    <mergeCell ref="AE33:AF33"/>
    <mergeCell ref="AI33:AJ33"/>
    <mergeCell ref="Z29:AC29"/>
    <mergeCell ref="AI29:AJ29"/>
    <mergeCell ref="AK29:AN29"/>
    <mergeCell ref="B30:M30"/>
    <mergeCell ref="B31:N31"/>
    <mergeCell ref="S29:T29"/>
    <mergeCell ref="W29:Y29"/>
    <mergeCell ref="B32:M32"/>
    <mergeCell ref="K25:N25"/>
    <mergeCell ref="B26:M26"/>
    <mergeCell ref="B28:M28"/>
    <mergeCell ref="P29:R29"/>
    <mergeCell ref="AI20:AJ20"/>
    <mergeCell ref="AK20:AN20"/>
    <mergeCell ref="B21:M21"/>
    <mergeCell ref="B23:M23"/>
    <mergeCell ref="K24:N24"/>
    <mergeCell ref="P24:R24"/>
    <mergeCell ref="V24:X24"/>
    <mergeCell ref="Y24:AB24"/>
    <mergeCell ref="AH24:AI24"/>
    <mergeCell ref="AJ24:AM24"/>
    <mergeCell ref="Z20:AC20"/>
    <mergeCell ref="B17:M17"/>
    <mergeCell ref="B19:M19"/>
    <mergeCell ref="N20:R20"/>
    <mergeCell ref="S20:T20"/>
    <mergeCell ref="W20:Y20"/>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AI8:AJ8"/>
    <mergeCell ref="AK8:AN8"/>
    <mergeCell ref="B9:M9"/>
    <mergeCell ref="B10:G10"/>
    <mergeCell ref="B11:M11"/>
    <mergeCell ref="B6:N6"/>
    <mergeCell ref="AE6:AG6"/>
    <mergeCell ref="B7:M7"/>
    <mergeCell ref="N8:R8"/>
    <mergeCell ref="S8:T8"/>
    <mergeCell ref="W8:Y8"/>
    <mergeCell ref="Z8:AC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2005-01-01T03:17:16Z</cp:lastPrinted>
  <dcterms:created xsi:type="dcterms:W3CDTF">2009-01-02T16:13:05Z</dcterms:created>
  <dcterms:modified xsi:type="dcterms:W3CDTF">2005-01-01T03:17:28Z</dcterms:modified>
</cp:coreProperties>
</file>